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WPC\Finance\"/>
    </mc:Choice>
  </mc:AlternateContent>
  <xr:revisionPtr revIDLastSave="0" documentId="13_ncr:1_{E15C1C08-E4CC-4FDD-895C-23C4D6450BE2}" xr6:coauthVersionLast="47" xr6:coauthVersionMax="47" xr10:uidLastSave="{00000000-0000-0000-0000-000000000000}"/>
  <bookViews>
    <workbookView xWindow="-120" yWindow="-120" windowWidth="25440" windowHeight="15990" xr2:uid="{4686B99F-3A61-4881-93F5-0C6598654D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1" l="1"/>
  <c r="M12" i="1"/>
  <c r="G12" i="1"/>
  <c r="G31" i="1"/>
  <c r="H31" i="1"/>
  <c r="H12" i="1"/>
  <c r="E31" i="1"/>
</calcChain>
</file>

<file path=xl/sharedStrings.xml><?xml version="1.0" encoding="utf-8"?>
<sst xmlns="http://schemas.openxmlformats.org/spreadsheetml/2006/main" count="41" uniqueCount="41">
  <si>
    <t xml:space="preserve"> Estimated/Actual Receipts</t>
  </si>
  <si>
    <t>Balance carried forward</t>
  </si>
  <si>
    <t xml:space="preserve">           a) (PC) Bus shelter maintenance</t>
  </si>
  <si>
    <t xml:space="preserve">           b) (WSRA) Field Maintenance</t>
  </si>
  <si>
    <t>Total Receipts</t>
  </si>
  <si>
    <t>P1 Clerk salary range SCP 8 - 12</t>
  </si>
  <si>
    <t>P4 Postage, stationery, tel, IT</t>
  </si>
  <si>
    <t xml:space="preserve">P8 Insurance </t>
  </si>
  <si>
    <t>P14 Other Payments</t>
  </si>
  <si>
    <t>Unrestricted (Revenue) Reserves</t>
  </si>
  <si>
    <t>Restricted (Capital) reserves</t>
  </si>
  <si>
    <t>Total Payments</t>
  </si>
  <si>
    <t>Waltham Parish Council</t>
  </si>
  <si>
    <t>Quarterly Finance Report</t>
  </si>
  <si>
    <t>23/24 Budget</t>
  </si>
  <si>
    <t>September</t>
  </si>
  <si>
    <t>30th June</t>
  </si>
  <si>
    <t xml:space="preserve">1st April to </t>
  </si>
  <si>
    <t>31st December</t>
  </si>
  <si>
    <t>1st October to</t>
  </si>
  <si>
    <t>31st March</t>
  </si>
  <si>
    <t>1st January to</t>
  </si>
  <si>
    <t>1st July to 30th</t>
  </si>
  <si>
    <t>P18 VAT Payments</t>
  </si>
  <si>
    <t>P2 Work from home allowance</t>
  </si>
  <si>
    <t>R6 Concurrent Functions (CCF) grant</t>
  </si>
  <si>
    <t>R4 Reclaimed VAT</t>
  </si>
  <si>
    <t>R5 Section 106/Other income</t>
  </si>
  <si>
    <t>P6 Training for Cllrs and Clerk</t>
  </si>
  <si>
    <t>R2 Precept</t>
  </si>
  <si>
    <t>P5 Chairman's Allowance</t>
  </si>
  <si>
    <t>P7 Internal  Audit</t>
  </si>
  <si>
    <t>P9 KALC subscriptions</t>
  </si>
  <si>
    <t>P10 Grants to External Organisations</t>
  </si>
  <si>
    <t>P11 Hall hire fees</t>
  </si>
  <si>
    <t>P12 WSRA Concurrent Functions Funding</t>
  </si>
  <si>
    <t>P13 Website Maintenance</t>
  </si>
  <si>
    <t xml:space="preserve">Estimated /Actual Payments </t>
  </si>
  <si>
    <t>Balance</t>
  </si>
  <si>
    <t>Total to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</si>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</sst>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44" formatCode="_-&quot;£&quot;* #,##0.00_-;\-&quot;£&quot;* #,##0.00_-;_-&quot;£&quot;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8" fontId="0" fillId="0" borderId="0" xfId="0" applyNumberFormat="1"/>
    <xf numFmtId="0" fontId="1" fillId="2" borderId="0" xfId="0" applyFont="1" applyFill="1"/>
    <xf numFmtId="0" fontId="0" fillId="2" borderId="0" xfId="0" applyFill="1"/>
    <xf numFmtId="44" fontId="0" fillId="2" borderId="0" xfId="0" applyNumberFormat="1" applyFill="1"/>
    <xf numFmtId="0" fontId="1" fillId="3" borderId="0" xfId="0" applyFont="1" applyFill="1"/>
    <xf numFmtId="0" fontId="0" fillId="3" borderId="0" xfId="0" applyFill="1"/>
    <xf numFmtId="44" fontId="0" fillId="3" borderId="0" xfId="0" applyNumberFormat="1" applyFill="1"/>
    <xf numFmtId="0" fontId="1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44" fontId="0" fillId="4" borderId="0" xfId="0" applyNumberFormat="1" applyFill="1" applyAlignment="1">
      <alignment horizontal="left"/>
    </xf>
    <xf numFmtId="0" fontId="1" fillId="5" borderId="0" xfId="0" applyFont="1" applyFill="1"/>
    <xf numFmtId="0" fontId="0" fillId="5" borderId="0" xfId="0" applyFill="1"/>
    <xf numFmtId="0" fontId="0" fillId="6" borderId="0" xfId="0" applyFill="1"/>
    <xf numFmtId="44" fontId="0" fillId="4" borderId="0" xfId="0" applyNumberFormat="1" applyFill="1"/>
    <xf numFmtId="44" fontId="1" fillId="3" borderId="0" xfId="0" applyNumberFormat="1" applyFont="1" applyFill="1"/>
    <xf numFmtId="8" fontId="1" fillId="0" borderId="0" xfId="0" applyNumberFormat="1" applyFont="1"/>
    <xf numFmtId="44" fontId="1" fillId="2" borderId="0" xfId="0" applyNumberFormat="1" applyFont="1" applyFill="1"/>
    <xf numFmtId="44" fontId="1" fillId="4" borderId="0" xfId="0" applyNumberFormat="1" applyFont="1" applyFill="1" applyAlignment="1">
      <alignment horizontal="left"/>
    </xf>
    <xf numFmtId="0" fontId="1" fillId="6" borderId="0" xfId="0" applyFont="1" applyFill="1"/>
    <xf numFmtId="0" fontId="0" fillId="6" borderId="0" xfId="0" applyFill="1"/>
    <xf numFmtId="0" fontId="0" fillId="0" borderId="0" xfId="0"/>
    <xf numFmtId="44" fontId="0" fillId="7" borderId="0" xfId="0" applyNumberFormat="1" applyFill="1"/>
    <xf numFmtId="44" fontId="1" fillId="7" borderId="0" xfId="0" applyNumberFormat="1" applyFont="1" applyFill="1"/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AA33-E66E-4305-A0D5-722C65C50F61}">
  <dimension ref="A1:M34"/>
  <sheetViews>
    <sheetView tabSelected="1" workbookViewId="0">
      <selection activeCell="P21" sqref="P21"/>
    </sheetView>
  </sheetViews>
  <sheetFormatPr defaultRowHeight="15" x14ac:dyDescent="0.25"/>
  <cols>
    <col min="5" max="5" width="12.5703125" bestFit="1" customWidth="1"/>
    <col min="6" max="6" width="2.7109375" customWidth="1"/>
    <col min="7" max="7" width="11.5703125" bestFit="1" customWidth="1"/>
    <col min="8" max="8" width="14.140625" bestFit="1" customWidth="1"/>
    <col min="9" max="9" width="14.28515625" bestFit="1" customWidth="1"/>
    <col min="10" max="11" width="6.7109375" customWidth="1"/>
    <col min="12" max="12" width="3.7109375" customWidth="1"/>
    <col min="13" max="13" width="11.5703125" bestFit="1" customWidth="1"/>
  </cols>
  <sheetData>
    <row r="1" spans="1:13" x14ac:dyDescent="0.25">
      <c r="A1" s="1" t="s">
        <v>12</v>
      </c>
      <c r="D1" s="1" t="s">
        <v>13</v>
      </c>
    </row>
    <row r="2" spans="1:13" x14ac:dyDescent="0.25">
      <c r="E2" s="7" t="s">
        <v>14</v>
      </c>
      <c r="F2" s="1"/>
      <c r="G2" s="4" t="s">
        <v>17</v>
      </c>
      <c r="H2" s="10" t="s">
        <v>22</v>
      </c>
      <c r="I2" s="13" t="s">
        <v>19</v>
      </c>
      <c r="J2" s="21" t="s">
        <v>21</v>
      </c>
      <c r="K2" s="21"/>
      <c r="L2" s="1"/>
      <c r="M2" s="26" t="s">
        <v>39</v>
      </c>
    </row>
    <row r="3" spans="1:13" x14ac:dyDescent="0.25">
      <c r="E3" s="7"/>
      <c r="F3" s="1"/>
      <c r="G3" s="4" t="s">
        <v>16</v>
      </c>
      <c r="H3" s="10" t="s">
        <v>15</v>
      </c>
      <c r="I3" s="13" t="s">
        <v>18</v>
      </c>
      <c r="J3" s="21" t="s">
        <v>20</v>
      </c>
      <c r="K3" s="21"/>
      <c r="L3" s="1"/>
      <c r="M3" s="26" t="s">
        <v>40</v>
      </c>
    </row>
    <row r="4" spans="1:13" x14ac:dyDescent="0.25">
      <c r="A4" s="1" t="s">
        <v>0</v>
      </c>
      <c r="B4" s="1"/>
      <c r="C4" s="1"/>
      <c r="E4" s="8"/>
      <c r="G4" s="5"/>
      <c r="H4" s="11"/>
      <c r="I4" s="14"/>
      <c r="J4" s="22"/>
      <c r="K4" s="22"/>
      <c r="M4" s="24"/>
    </row>
    <row r="5" spans="1:13" x14ac:dyDescent="0.25">
      <c r="A5" t="s">
        <v>1</v>
      </c>
      <c r="E5" s="9">
        <v>9346.94</v>
      </c>
      <c r="F5" s="3"/>
      <c r="G5" s="6"/>
      <c r="H5" s="16"/>
      <c r="I5" s="14"/>
      <c r="J5" s="22"/>
      <c r="K5" s="22"/>
      <c r="M5" s="24"/>
    </row>
    <row r="6" spans="1:13" x14ac:dyDescent="0.25">
      <c r="A6" t="s">
        <v>29</v>
      </c>
      <c r="E6" s="9">
        <v>7161</v>
      </c>
      <c r="F6" s="3"/>
      <c r="G6" s="6">
        <v>7161</v>
      </c>
      <c r="H6" s="12">
        <v>0</v>
      </c>
      <c r="I6" s="14"/>
      <c r="J6" s="22"/>
      <c r="K6" s="22"/>
      <c r="M6" s="24">
        <v>7161</v>
      </c>
    </row>
    <row r="7" spans="1:13" x14ac:dyDescent="0.25">
      <c r="A7" t="s">
        <v>26</v>
      </c>
      <c r="E7" s="9"/>
      <c r="F7" s="3"/>
      <c r="G7" s="6"/>
      <c r="H7" s="12">
        <v>140.12</v>
      </c>
      <c r="I7" s="14"/>
      <c r="J7" s="15"/>
      <c r="K7" s="15"/>
      <c r="M7" s="24">
        <v>140.12</v>
      </c>
    </row>
    <row r="8" spans="1:13" x14ac:dyDescent="0.25">
      <c r="A8" t="s">
        <v>27</v>
      </c>
      <c r="E8" s="9">
        <v>0</v>
      </c>
      <c r="F8" s="3"/>
      <c r="G8" s="6">
        <v>762.7</v>
      </c>
      <c r="H8" s="12">
        <v>0</v>
      </c>
      <c r="I8" s="14"/>
      <c r="J8" s="22"/>
      <c r="K8" s="22"/>
      <c r="M8" s="24">
        <v>762.7</v>
      </c>
    </row>
    <row r="9" spans="1:13" x14ac:dyDescent="0.25">
      <c r="A9" t="s">
        <v>25</v>
      </c>
      <c r="E9" s="9"/>
      <c r="G9" s="6"/>
      <c r="H9" s="12"/>
      <c r="I9" s="14"/>
      <c r="J9" s="22"/>
      <c r="K9" s="22"/>
      <c r="M9" s="24"/>
    </row>
    <row r="10" spans="1:13" x14ac:dyDescent="0.25">
      <c r="A10" t="s">
        <v>2</v>
      </c>
      <c r="E10" s="9">
        <v>140</v>
      </c>
      <c r="F10" s="3"/>
      <c r="G10" s="6">
        <v>140</v>
      </c>
      <c r="H10" s="12">
        <v>0</v>
      </c>
      <c r="I10" s="14"/>
      <c r="J10" s="22"/>
      <c r="K10" s="22"/>
      <c r="M10" s="24">
        <v>140</v>
      </c>
    </row>
    <row r="11" spans="1:13" x14ac:dyDescent="0.25">
      <c r="A11" t="s">
        <v>3</v>
      </c>
      <c r="E11" s="9">
        <v>2251</v>
      </c>
      <c r="F11" s="3"/>
      <c r="G11" s="6">
        <v>2251</v>
      </c>
      <c r="H11" s="12">
        <v>0</v>
      </c>
      <c r="I11" s="14"/>
      <c r="J11" s="22"/>
      <c r="K11" s="22"/>
      <c r="M11" s="24">
        <v>2251</v>
      </c>
    </row>
    <row r="12" spans="1:13" x14ac:dyDescent="0.25">
      <c r="A12" s="1" t="s">
        <v>4</v>
      </c>
      <c r="B12" s="1"/>
      <c r="C12" s="1"/>
      <c r="D12" s="1"/>
      <c r="E12" s="17">
        <v>19665</v>
      </c>
      <c r="F12" s="18"/>
      <c r="G12" s="19">
        <f>SUM(G5:G11)</f>
        <v>10314.700000000001</v>
      </c>
      <c r="H12" s="20">
        <f>SUM(H5:H11)</f>
        <v>140.12</v>
      </c>
      <c r="I12" s="13"/>
      <c r="J12" s="21"/>
      <c r="K12" s="21"/>
      <c r="L12" s="1"/>
      <c r="M12" s="25">
        <f>SUM(M6:M11)</f>
        <v>10454.82</v>
      </c>
    </row>
    <row r="13" spans="1:13" x14ac:dyDescent="0.25">
      <c r="E13" s="9"/>
      <c r="G13" s="6"/>
      <c r="H13" s="12"/>
      <c r="I13" s="14"/>
      <c r="J13" s="22"/>
      <c r="K13" s="22"/>
      <c r="M13" s="24"/>
    </row>
    <row r="14" spans="1:13" x14ac:dyDescent="0.25">
      <c r="A14" s="1" t="s">
        <v>37</v>
      </c>
      <c r="B14" s="1"/>
      <c r="C14" s="1"/>
      <c r="D14" s="1"/>
      <c r="E14" s="9"/>
      <c r="G14" s="6"/>
      <c r="H14" s="12"/>
      <c r="I14" s="14"/>
      <c r="J14" s="22"/>
      <c r="K14" s="22"/>
      <c r="M14" s="24"/>
    </row>
    <row r="15" spans="1:13" x14ac:dyDescent="0.25">
      <c r="A15" t="s">
        <v>5</v>
      </c>
      <c r="E15" s="9">
        <v>3055.2</v>
      </c>
      <c r="F15" s="3"/>
      <c r="G15" s="6">
        <v>778.8</v>
      </c>
      <c r="H15" s="12">
        <v>763.8</v>
      </c>
      <c r="I15" s="14"/>
      <c r="J15" s="22"/>
      <c r="K15" s="22"/>
      <c r="M15" s="24">
        <v>1542.6</v>
      </c>
    </row>
    <row r="16" spans="1:13" x14ac:dyDescent="0.25">
      <c r="A16" t="s">
        <v>24</v>
      </c>
      <c r="E16" s="9">
        <v>150</v>
      </c>
      <c r="F16" s="3"/>
      <c r="G16" s="6">
        <v>20</v>
      </c>
      <c r="H16" s="12">
        <v>37.5</v>
      </c>
      <c r="I16" s="14"/>
      <c r="J16" s="22"/>
      <c r="K16" s="22"/>
      <c r="M16" s="24">
        <v>57.5</v>
      </c>
    </row>
    <row r="17" spans="1:13" x14ac:dyDescent="0.25">
      <c r="A17" t="s">
        <v>6</v>
      </c>
      <c r="E17" s="9">
        <v>21.2</v>
      </c>
      <c r="F17" s="3"/>
      <c r="G17" s="6">
        <v>0</v>
      </c>
      <c r="H17" s="12"/>
      <c r="I17" s="14"/>
      <c r="J17" s="22"/>
      <c r="K17" s="22"/>
      <c r="M17" s="24">
        <v>0</v>
      </c>
    </row>
    <row r="18" spans="1:13" x14ac:dyDescent="0.25">
      <c r="A18" t="s">
        <v>30</v>
      </c>
      <c r="E18" s="9">
        <v>100</v>
      </c>
      <c r="F18" s="3"/>
      <c r="G18" s="6">
        <v>0</v>
      </c>
      <c r="H18" s="12">
        <v>0</v>
      </c>
      <c r="I18" s="14"/>
      <c r="J18" s="22"/>
      <c r="K18" s="22"/>
      <c r="M18" s="24">
        <v>0</v>
      </c>
    </row>
    <row r="19" spans="1:13" x14ac:dyDescent="0.25">
      <c r="A19" t="s">
        <v>28</v>
      </c>
      <c r="E19" s="9">
        <v>300</v>
      </c>
      <c r="F19" s="3"/>
      <c r="G19" s="6">
        <v>80</v>
      </c>
      <c r="H19" s="12">
        <v>40</v>
      </c>
      <c r="I19" s="14"/>
      <c r="J19" s="22"/>
      <c r="K19" s="22"/>
      <c r="M19" s="24">
        <v>120</v>
      </c>
    </row>
    <row r="20" spans="1:13" x14ac:dyDescent="0.25">
      <c r="A20" t="s">
        <v>31</v>
      </c>
      <c r="E20" s="9">
        <v>200</v>
      </c>
      <c r="F20" s="3"/>
      <c r="G20" s="6">
        <v>200</v>
      </c>
      <c r="H20" s="12">
        <v>0</v>
      </c>
      <c r="I20" s="14"/>
      <c r="J20" s="22"/>
      <c r="K20" s="22"/>
      <c r="M20" s="24">
        <v>200</v>
      </c>
    </row>
    <row r="21" spans="1:13" x14ac:dyDescent="0.25">
      <c r="A21" t="s">
        <v>7</v>
      </c>
      <c r="E21" s="9">
        <v>469.14</v>
      </c>
      <c r="F21" s="3"/>
      <c r="G21" s="6">
        <v>0</v>
      </c>
      <c r="H21" s="12">
        <v>0</v>
      </c>
      <c r="I21" s="14"/>
      <c r="J21" s="22"/>
      <c r="K21" s="22"/>
      <c r="M21" s="24">
        <v>0</v>
      </c>
    </row>
    <row r="22" spans="1:13" x14ac:dyDescent="0.25">
      <c r="A22" t="s">
        <v>32</v>
      </c>
      <c r="E22" s="9">
        <v>304.8</v>
      </c>
      <c r="F22" s="3"/>
      <c r="G22" s="6">
        <v>217.55</v>
      </c>
      <c r="H22" s="12">
        <v>0</v>
      </c>
      <c r="I22" s="14"/>
      <c r="J22" s="22"/>
      <c r="K22" s="22"/>
      <c r="M22" s="24">
        <v>217.55</v>
      </c>
    </row>
    <row r="23" spans="1:13" x14ac:dyDescent="0.25">
      <c r="A23" t="s">
        <v>33</v>
      </c>
      <c r="E23" s="9">
        <v>3750</v>
      </c>
      <c r="F23" s="3"/>
      <c r="G23" s="6">
        <v>0</v>
      </c>
      <c r="H23" s="12">
        <v>3500</v>
      </c>
      <c r="I23" s="14"/>
      <c r="J23" s="22"/>
      <c r="K23" s="22"/>
      <c r="M23" s="24">
        <v>3500</v>
      </c>
    </row>
    <row r="24" spans="1:13" x14ac:dyDescent="0.25">
      <c r="A24" t="s">
        <v>34</v>
      </c>
      <c r="E24" s="9">
        <v>130</v>
      </c>
      <c r="F24" s="3"/>
      <c r="G24" s="6">
        <v>0</v>
      </c>
      <c r="H24" s="12">
        <v>0</v>
      </c>
      <c r="I24" s="14"/>
      <c r="J24" s="22"/>
      <c r="K24" s="22"/>
      <c r="M24" s="24">
        <v>0</v>
      </c>
    </row>
    <row r="25" spans="1:13" x14ac:dyDescent="0.25">
      <c r="A25" t="s">
        <v>35</v>
      </c>
      <c r="E25" s="9">
        <v>2251</v>
      </c>
      <c r="F25" s="3"/>
      <c r="G25" s="6">
        <v>0</v>
      </c>
      <c r="H25" s="12">
        <v>2500</v>
      </c>
      <c r="I25" s="14"/>
      <c r="J25" s="22"/>
      <c r="K25" s="22"/>
      <c r="M25" s="24">
        <v>2500</v>
      </c>
    </row>
    <row r="26" spans="1:13" x14ac:dyDescent="0.25">
      <c r="A26" t="s">
        <v>36</v>
      </c>
      <c r="E26" s="9">
        <v>550</v>
      </c>
      <c r="F26" s="3"/>
      <c r="G26" s="6">
        <v>494.06</v>
      </c>
      <c r="H26" s="12">
        <v>45</v>
      </c>
      <c r="I26" s="14"/>
      <c r="J26" s="15"/>
      <c r="K26" s="15"/>
      <c r="M26" s="24">
        <v>539.05999999999995</v>
      </c>
    </row>
    <row r="27" spans="1:13" x14ac:dyDescent="0.25">
      <c r="A27" t="s">
        <v>8</v>
      </c>
      <c r="E27" s="9">
        <v>1300</v>
      </c>
      <c r="F27" s="3"/>
      <c r="G27" s="6">
        <v>189.71</v>
      </c>
      <c r="H27" s="12">
        <v>53.96</v>
      </c>
      <c r="I27" s="14"/>
      <c r="J27" s="22"/>
      <c r="K27" s="22"/>
      <c r="M27" s="24">
        <v>243.67</v>
      </c>
    </row>
    <row r="28" spans="1:13" x14ac:dyDescent="0.25">
      <c r="A28" t="s">
        <v>23</v>
      </c>
      <c r="E28" s="9">
        <v>0</v>
      </c>
      <c r="F28" s="3"/>
      <c r="G28" s="6">
        <v>65.03</v>
      </c>
      <c r="H28" s="12">
        <v>21.6</v>
      </c>
      <c r="I28" s="14"/>
      <c r="J28" s="15"/>
      <c r="K28" s="15"/>
      <c r="M28" s="24">
        <v>86.63</v>
      </c>
    </row>
    <row r="29" spans="1:13" x14ac:dyDescent="0.25">
      <c r="A29" t="s">
        <v>9</v>
      </c>
      <c r="E29" s="9">
        <v>4000</v>
      </c>
      <c r="F29" s="3"/>
      <c r="G29" s="6">
        <v>0</v>
      </c>
      <c r="H29" s="12">
        <v>0</v>
      </c>
      <c r="I29" s="14"/>
      <c r="J29" s="22"/>
      <c r="K29" s="22"/>
      <c r="M29" s="24">
        <v>0</v>
      </c>
    </row>
    <row r="30" spans="1:13" x14ac:dyDescent="0.25">
      <c r="A30" t="s">
        <v>10</v>
      </c>
      <c r="E30" s="9">
        <v>2500</v>
      </c>
      <c r="F30" s="3"/>
      <c r="G30" s="6">
        <v>0</v>
      </c>
      <c r="H30" s="16">
        <v>0</v>
      </c>
      <c r="I30" s="14"/>
      <c r="J30" s="22"/>
      <c r="K30" s="22"/>
      <c r="M30" s="24">
        <v>0</v>
      </c>
    </row>
    <row r="31" spans="1:13" x14ac:dyDescent="0.25">
      <c r="A31" s="1" t="s">
        <v>11</v>
      </c>
      <c r="B31" s="1"/>
      <c r="D31" s="1"/>
      <c r="E31" s="17">
        <f>SUM(E15:E30)</f>
        <v>19081.34</v>
      </c>
      <c r="F31" s="18"/>
      <c r="G31" s="19">
        <f>SUM(G15:G30)</f>
        <v>2045.1499999999999</v>
      </c>
      <c r="H31" s="20">
        <f>SUM(H15:H30)</f>
        <v>6961.8600000000006</v>
      </c>
      <c r="I31" s="13"/>
      <c r="J31" s="21"/>
      <c r="K31" s="21"/>
      <c r="L31" s="1"/>
      <c r="M31" s="25">
        <f>SUM(M15:M30)</f>
        <v>9007.0099999999984</v>
      </c>
    </row>
    <row r="32" spans="1:13" x14ac:dyDescent="0.25">
      <c r="E32" s="9"/>
      <c r="G32" s="6"/>
      <c r="H32" s="12"/>
      <c r="I32" s="14"/>
      <c r="J32" s="22"/>
      <c r="K32" s="22"/>
      <c r="M32" s="24"/>
    </row>
    <row r="33" spans="1:13" x14ac:dyDescent="0.25">
      <c r="A33" s="1" t="s">
        <v>38</v>
      </c>
      <c r="B33" s="1"/>
      <c r="C33" s="1"/>
      <c r="D33" s="1"/>
      <c r="E33" s="17"/>
      <c r="F33" s="1"/>
      <c r="G33" s="19">
        <v>17637.189999999999</v>
      </c>
      <c r="H33" s="20">
        <v>10101.75</v>
      </c>
      <c r="I33" s="13"/>
      <c r="J33" s="21"/>
      <c r="K33" s="21"/>
      <c r="L33" s="1"/>
      <c r="M33" s="25">
        <v>10101.75</v>
      </c>
    </row>
    <row r="34" spans="1:13" x14ac:dyDescent="0.25">
      <c r="H34" s="2"/>
      <c r="J34" s="23"/>
      <c r="K34" s="23"/>
    </row>
  </sheetData>
  <mergeCells count="30">
    <mergeCell ref="J9:K9"/>
    <mergeCell ref="J10:K10"/>
    <mergeCell ref="J11:K11"/>
    <mergeCell ref="J8:K8"/>
    <mergeCell ref="J2:K2"/>
    <mergeCell ref="J3:K3"/>
    <mergeCell ref="J4:K4"/>
    <mergeCell ref="J5:K5"/>
    <mergeCell ref="J6:K6"/>
    <mergeCell ref="J22:K22"/>
    <mergeCell ref="J12:K12"/>
    <mergeCell ref="J13:K13"/>
    <mergeCell ref="J14:K14"/>
    <mergeCell ref="J15:K15"/>
    <mergeCell ref="J16:K16"/>
    <mergeCell ref="J17:K17"/>
    <mergeCell ref="J18:K18"/>
    <mergeCell ref="J19:K19"/>
    <mergeCell ref="J21:K21"/>
    <mergeCell ref="J20:K20"/>
    <mergeCell ref="J31:K31"/>
    <mergeCell ref="J32:K32"/>
    <mergeCell ref="J33:K33"/>
    <mergeCell ref="J34:K34"/>
    <mergeCell ref="J23:K23"/>
    <mergeCell ref="J24:K24"/>
    <mergeCell ref="J25:K25"/>
    <mergeCell ref="J27:K27"/>
    <mergeCell ref="J29:K29"/>
    <mergeCell ref="J30:K3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Tony McCord</cp:lastModifiedBy>
  <cp:lastPrinted>2023-09-26T16:11:23Z</cp:lastPrinted>
  <dcterms:created xsi:type="dcterms:W3CDTF">2023-06-23T10:30:02Z</dcterms:created>
  <dcterms:modified xsi:type="dcterms:W3CDTF">2023-09-26T16:12:36Z</dcterms:modified>
</cp:coreProperties>
</file>